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19048 RFP/Pellet Stove/Test Report Appendices/Appendix G - Test Data/010820 ESP 2/"/>
    </mc:Choice>
  </mc:AlternateContent>
  <xr:revisionPtr revIDLastSave="0" documentId="13_ncr:1_{4B18D92A-F119-FF49-88D3-097DEC55E381}" xr6:coauthVersionLast="45" xr6:coauthVersionMax="45" xr10:uidLastSave="{00000000-0000-0000-0000-000000000000}"/>
  <bookViews>
    <workbookView xWindow="2920" yWindow="460" windowWidth="24900" windowHeight="17540" xr2:uid="{00000000-000D-0000-FFFF-FFFF00000000}"/>
  </bookViews>
  <sheets>
    <sheet name="Stack Flow Calcs" sheetId="1" r:id="rId1"/>
    <sheet name="Sheet1" sheetId="3" r:id="rId2"/>
    <sheet name="Instruction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8" i="1" l="1"/>
  <c r="G43" i="1" l="1"/>
  <c r="G44" i="1"/>
  <c r="G45" i="1"/>
  <c r="G46" i="1"/>
  <c r="G47" i="1"/>
  <c r="F43" i="1"/>
  <c r="F44" i="1"/>
  <c r="F45" i="1"/>
  <c r="F46" i="1"/>
  <c r="F47" i="1"/>
  <c r="C4" i="3" l="1"/>
  <c r="C5" i="3"/>
  <c r="C6" i="3"/>
  <c r="C7" i="3"/>
  <c r="C8" i="3"/>
  <c r="C9" i="3"/>
  <c r="C10" i="3"/>
  <c r="C3" i="3"/>
  <c r="G17" i="1" l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G6" i="1"/>
  <c r="G7" i="1"/>
  <c r="G8" i="1"/>
  <c r="G9" i="1"/>
  <c r="G10" i="1"/>
  <c r="G11" i="1"/>
  <c r="G12" i="1"/>
  <c r="G13" i="1"/>
  <c r="G14" i="1"/>
  <c r="G15" i="1"/>
  <c r="G16" i="1"/>
  <c r="F6" i="1"/>
  <c r="F7" i="1"/>
  <c r="F8" i="1"/>
  <c r="F9" i="1"/>
  <c r="F10" i="1"/>
  <c r="F11" i="1"/>
  <c r="F12" i="1"/>
  <c r="F13" i="1"/>
  <c r="F14" i="1"/>
  <c r="F15" i="1"/>
  <c r="F16" i="1"/>
  <c r="P14" i="2" l="1"/>
  <c r="P13" i="2"/>
  <c r="P12" i="2"/>
  <c r="P11" i="2"/>
  <c r="P10" i="2"/>
  <c r="P9" i="2"/>
  <c r="F5" i="1" l="1"/>
  <c r="G5" i="1" l="1"/>
  <c r="O4" i="1" l="1"/>
  <c r="R5" i="1" l="1"/>
  <c r="U5" i="1" s="1"/>
  <c r="P19" i="1"/>
  <c r="C6" i="1" l="1"/>
  <c r="E6" i="1" s="1"/>
  <c r="H6" i="1" s="1"/>
  <c r="I6" i="1" s="1"/>
  <c r="C10" i="1"/>
  <c r="C14" i="1"/>
  <c r="C18" i="1"/>
  <c r="C22" i="1"/>
  <c r="C26" i="1"/>
  <c r="C30" i="1"/>
  <c r="C34" i="1"/>
  <c r="C38" i="1"/>
  <c r="C42" i="1"/>
  <c r="C46" i="1"/>
  <c r="E46" i="1" s="1"/>
  <c r="H46" i="1" s="1"/>
  <c r="I46" i="1" s="1"/>
  <c r="C11" i="1"/>
  <c r="C15" i="1"/>
  <c r="C19" i="1"/>
  <c r="C23" i="1"/>
  <c r="C27" i="1"/>
  <c r="C31" i="1"/>
  <c r="C35" i="1"/>
  <c r="C39" i="1"/>
  <c r="C43" i="1"/>
  <c r="E43" i="1" s="1"/>
  <c r="H43" i="1" s="1"/>
  <c r="I43" i="1" s="1"/>
  <c r="C47" i="1"/>
  <c r="C8" i="1"/>
  <c r="E8" i="1" s="1"/>
  <c r="H8" i="1" s="1"/>
  <c r="I8" i="1" s="1"/>
  <c r="J8" i="1" s="1"/>
  <c r="K8" i="1" s="1"/>
  <c r="C12" i="1"/>
  <c r="C16" i="1"/>
  <c r="C20" i="1"/>
  <c r="C24" i="1"/>
  <c r="C28" i="1"/>
  <c r="C32" i="1"/>
  <c r="C36" i="1"/>
  <c r="C40" i="1"/>
  <c r="C44" i="1"/>
  <c r="C5" i="1"/>
  <c r="E5" i="1" s="1"/>
  <c r="H5" i="1" s="1"/>
  <c r="C9" i="1"/>
  <c r="C13" i="1"/>
  <c r="C21" i="1"/>
  <c r="C25" i="1"/>
  <c r="C29" i="1"/>
  <c r="C33" i="1"/>
  <c r="C37" i="1"/>
  <c r="C41" i="1"/>
  <c r="C45" i="1"/>
  <c r="C7" i="1"/>
  <c r="E7" i="1" s="1"/>
  <c r="H7" i="1" s="1"/>
  <c r="I7" i="1" s="1"/>
  <c r="J7" i="1" s="1"/>
  <c r="K7" i="1" s="1"/>
  <c r="C17" i="1"/>
  <c r="E17" i="1" s="1"/>
  <c r="H17" i="1" s="1"/>
  <c r="I17" i="1" s="1"/>
  <c r="E45" i="1"/>
  <c r="H45" i="1" s="1"/>
  <c r="I45" i="1" s="1"/>
  <c r="E47" i="1"/>
  <c r="H47" i="1" s="1"/>
  <c r="I47" i="1" s="1"/>
  <c r="E44" i="1"/>
  <c r="H44" i="1" s="1"/>
  <c r="I44" i="1" s="1"/>
  <c r="E21" i="1"/>
  <c r="H21" i="1" s="1"/>
  <c r="I21" i="1" s="1"/>
  <c r="E25" i="1"/>
  <c r="H25" i="1" s="1"/>
  <c r="I25" i="1" s="1"/>
  <c r="E29" i="1"/>
  <c r="H29" i="1" s="1"/>
  <c r="I29" i="1" s="1"/>
  <c r="E33" i="1"/>
  <c r="H33" i="1" s="1"/>
  <c r="I33" i="1" s="1"/>
  <c r="E37" i="1"/>
  <c r="H37" i="1" s="1"/>
  <c r="I37" i="1" s="1"/>
  <c r="E41" i="1"/>
  <c r="H41" i="1" s="1"/>
  <c r="I41" i="1" s="1"/>
  <c r="E10" i="1"/>
  <c r="H10" i="1" s="1"/>
  <c r="I10" i="1" s="1"/>
  <c r="E14" i="1"/>
  <c r="H14" i="1" s="1"/>
  <c r="I14" i="1" s="1"/>
  <c r="E22" i="1"/>
  <c r="H22" i="1" s="1"/>
  <c r="I22" i="1" s="1"/>
  <c r="J22" i="1" s="1"/>
  <c r="K22" i="1" s="1"/>
  <c r="E30" i="1"/>
  <c r="H30" i="1" s="1"/>
  <c r="I30" i="1" s="1"/>
  <c r="E38" i="1"/>
  <c r="H38" i="1" s="1"/>
  <c r="I38" i="1" s="1"/>
  <c r="E11" i="1"/>
  <c r="H11" i="1" s="1"/>
  <c r="I11" i="1" s="1"/>
  <c r="E15" i="1"/>
  <c r="H15" i="1" s="1"/>
  <c r="I15" i="1" s="1"/>
  <c r="J15" i="1" s="1"/>
  <c r="K15" i="1" s="1"/>
  <c r="E27" i="1"/>
  <c r="H27" i="1" s="1"/>
  <c r="I27" i="1" s="1"/>
  <c r="E35" i="1"/>
  <c r="H35" i="1" s="1"/>
  <c r="I35" i="1" s="1"/>
  <c r="E16" i="1"/>
  <c r="H16" i="1" s="1"/>
  <c r="I16" i="1" s="1"/>
  <c r="E19" i="1"/>
  <c r="H19" i="1" s="1"/>
  <c r="I19" i="1" s="1"/>
  <c r="J19" i="1" s="1"/>
  <c r="K19" i="1" s="1"/>
  <c r="E23" i="1"/>
  <c r="H23" i="1" s="1"/>
  <c r="I23" i="1" s="1"/>
  <c r="E31" i="1"/>
  <c r="H31" i="1" s="1"/>
  <c r="I31" i="1" s="1"/>
  <c r="E39" i="1"/>
  <c r="H39" i="1" s="1"/>
  <c r="I39" i="1" s="1"/>
  <c r="E12" i="1"/>
  <c r="H12" i="1" s="1"/>
  <c r="I12" i="1" s="1"/>
  <c r="E20" i="1"/>
  <c r="H20" i="1" s="1"/>
  <c r="I20" i="1" s="1"/>
  <c r="J20" i="1" s="1"/>
  <c r="K20" i="1" s="1"/>
  <c r="E24" i="1"/>
  <c r="H24" i="1" s="1"/>
  <c r="I24" i="1" s="1"/>
  <c r="E28" i="1"/>
  <c r="H28" i="1" s="1"/>
  <c r="I28" i="1" s="1"/>
  <c r="J28" i="1" s="1"/>
  <c r="K28" i="1" s="1"/>
  <c r="E32" i="1"/>
  <c r="H32" i="1" s="1"/>
  <c r="I32" i="1" s="1"/>
  <c r="E36" i="1"/>
  <c r="H36" i="1" s="1"/>
  <c r="I36" i="1" s="1"/>
  <c r="J36" i="1" s="1"/>
  <c r="K36" i="1" s="1"/>
  <c r="E40" i="1"/>
  <c r="H40" i="1" s="1"/>
  <c r="I40" i="1" s="1"/>
  <c r="E9" i="1"/>
  <c r="H9" i="1" s="1"/>
  <c r="I9" i="1" s="1"/>
  <c r="J9" i="1" s="1"/>
  <c r="K9" i="1" s="1"/>
  <c r="E13" i="1"/>
  <c r="H13" i="1" s="1"/>
  <c r="I13" i="1" s="1"/>
  <c r="E18" i="1"/>
  <c r="H18" i="1" s="1"/>
  <c r="I18" i="1" s="1"/>
  <c r="J18" i="1" s="1"/>
  <c r="K18" i="1" s="1"/>
  <c r="E26" i="1"/>
  <c r="H26" i="1" s="1"/>
  <c r="I26" i="1" s="1"/>
  <c r="E34" i="1"/>
  <c r="H34" i="1" s="1"/>
  <c r="I34" i="1" s="1"/>
  <c r="J34" i="1" s="1"/>
  <c r="K34" i="1" s="1"/>
  <c r="E42" i="1"/>
  <c r="H42" i="1" s="1"/>
  <c r="I42" i="1" s="1"/>
  <c r="O7" i="1"/>
  <c r="O8" i="1" s="1"/>
  <c r="J41" i="1" l="1"/>
  <c r="K41" i="1" s="1"/>
  <c r="J25" i="1"/>
  <c r="K25" i="1" s="1"/>
  <c r="J45" i="1"/>
  <c r="K45" i="1" s="1"/>
  <c r="J43" i="1"/>
  <c r="K43" i="1" s="1"/>
  <c r="J26" i="1"/>
  <c r="K26" i="1" s="1"/>
  <c r="J40" i="1"/>
  <c r="K40" i="1" s="1"/>
  <c r="J24" i="1"/>
  <c r="K24" i="1" s="1"/>
  <c r="J39" i="1"/>
  <c r="K39" i="1" s="1"/>
  <c r="J16" i="1"/>
  <c r="K16" i="1" s="1"/>
  <c r="J11" i="1"/>
  <c r="K11" i="1" s="1"/>
  <c r="J14" i="1"/>
  <c r="K14" i="1" s="1"/>
  <c r="J37" i="1"/>
  <c r="K37" i="1" s="1"/>
  <c r="J21" i="1"/>
  <c r="K21" i="1" s="1"/>
  <c r="J17" i="1"/>
  <c r="K17" i="1" s="1"/>
  <c r="J46" i="1"/>
  <c r="K46" i="1" s="1"/>
  <c r="J31" i="1"/>
  <c r="K31" i="1" s="1"/>
  <c r="J38" i="1"/>
  <c r="K38" i="1" s="1"/>
  <c r="J10" i="1"/>
  <c r="K10" i="1" s="1"/>
  <c r="J33" i="1"/>
  <c r="K33" i="1" s="1"/>
  <c r="J44" i="1"/>
  <c r="K44" i="1" s="1"/>
  <c r="J35" i="1"/>
  <c r="K35" i="1" s="1"/>
  <c r="J42" i="1"/>
  <c r="K42" i="1" s="1"/>
  <c r="J13" i="1"/>
  <c r="K13" i="1" s="1"/>
  <c r="J32" i="1"/>
  <c r="K32" i="1" s="1"/>
  <c r="J12" i="1"/>
  <c r="K12" i="1" s="1"/>
  <c r="J23" i="1"/>
  <c r="K23" i="1" s="1"/>
  <c r="J27" i="1"/>
  <c r="K27" i="1" s="1"/>
  <c r="J30" i="1"/>
  <c r="K30" i="1" s="1"/>
  <c r="J6" i="1"/>
  <c r="K6" i="1" s="1"/>
  <c r="J29" i="1"/>
  <c r="K29" i="1" s="1"/>
  <c r="J47" i="1"/>
  <c r="K47" i="1" s="1"/>
  <c r="I5" i="1"/>
  <c r="J5" i="1" s="1"/>
  <c r="K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</author>
  </authors>
  <commentList>
    <comment ref="O5" authorId="0" shapeId="0" xr:uid="{00000000-0006-0000-0000-000001000000}">
      <text>
        <r>
          <rPr>
            <sz val="9"/>
            <color rgb="FF000000"/>
            <rFont val="Tahoma"/>
            <family val="2"/>
          </rPr>
          <t>this is from physical dims of the probe</t>
        </r>
      </text>
    </comment>
  </commentList>
</comments>
</file>

<file path=xl/sharedStrings.xml><?xml version="1.0" encoding="utf-8"?>
<sst xmlns="http://schemas.openxmlformats.org/spreadsheetml/2006/main" count="97" uniqueCount="84">
  <si>
    <t>Stack T</t>
  </si>
  <si>
    <t>stack flow</t>
  </si>
  <si>
    <t>deg C</t>
  </si>
  <si>
    <t>STP</t>
  </si>
  <si>
    <t>stack dia:</t>
  </si>
  <si>
    <t>inches</t>
  </si>
  <si>
    <t>m2</t>
  </si>
  <si>
    <t>deg F</t>
  </si>
  <si>
    <t>Stack P</t>
  </si>
  <si>
    <t>NOTE:</t>
  </si>
  <si>
    <t>B0</t>
  </si>
  <si>
    <t>B1</t>
  </si>
  <si>
    <t>B2</t>
  </si>
  <si>
    <t>Cal Date:</t>
  </si>
  <si>
    <t>Anemometer cal equation factors:</t>
  </si>
  <si>
    <t>Time (hh:mm)</t>
  </si>
  <si>
    <t>CFM@STP</t>
  </si>
  <si>
    <t>Enter or verify all values in cells with this highlight:</t>
  </si>
  <si>
    <t>Stack P is based on room BP minus the measured delta-P in the stack.</t>
  </si>
  <si>
    <t>Room BP at start of test:</t>
  </si>
  <si>
    <t>Stack delta-p</t>
  </si>
  <si>
    <t>" Hg</t>
  </si>
  <si>
    <t>"H20 absolute</t>
  </si>
  <si>
    <t>at STP</t>
  </si>
  <si>
    <t>m/s</t>
  </si>
  <si>
    <t>C3 is absolute Delta-P -- always a postive #.</t>
  </si>
  <si>
    <t>Avg BP:</t>
  </si>
  <si>
    <t>effective area:</t>
  </si>
  <si>
    <t>sq. inches</t>
  </si>
  <si>
    <t>probe blockage area:</t>
  </si>
  <si>
    <t>stack area:</t>
  </si>
  <si>
    <t>% block:</t>
  </si>
  <si>
    <t>Velocity</t>
  </si>
  <si>
    <t>m/min</t>
  </si>
  <si>
    <t>m3/min STP</t>
  </si>
  <si>
    <t>m/sec raw</t>
  </si>
  <si>
    <t>corrected</t>
  </si>
  <si>
    <t>m/s, cal.</t>
  </si>
  <si>
    <t>Blockage correction factor is constant for a given probe insertion distance.  See anemometer SOP for more information.</t>
  </si>
  <si>
    <t>Fc =</t>
  </si>
  <si>
    <t>If the Hontzsch anemometer is not in the centerline of a 6" stack, the blockage factor in O5 must be changed.</t>
  </si>
  <si>
    <t>If Col. E Stack P is not in " Hg, the last term in H3 must be edited.</t>
  </si>
  <si>
    <t>These columns are static for a series of runs.</t>
  </si>
  <si>
    <t>sq. in. -- using corrected blockage factor from U5</t>
  </si>
  <si>
    <t>Raw blockage factor of 2.63 sq in. from O5 is based on sensor at the stack centerline and 1" circular probe diameter</t>
  </si>
  <si>
    <t>For Hontzsch ZS25/25 350GE/500/p10/ZG4 vane anemometer</t>
  </si>
  <si>
    <t>This is the corrected blockage factor from EPA Nomograph 2, table VI. (October 1978) using a curve fit for actual blockage of 7.9 to 10.8% of area</t>
  </si>
  <si>
    <t>Revision history:</t>
  </si>
  <si>
    <t>11/13/19 First release</t>
  </si>
  <si>
    <t>11/14/19 improved documentation; no data changes</t>
  </si>
  <si>
    <t>11/14/19 Entered actual cal factors from 11/14/19 calibration and corrected the example info for that equation.</t>
  </si>
  <si>
    <t>11/14/19 Fixed bad formula in F5 [Nick]</t>
  </si>
  <si>
    <t>11/14/19 Fixed bad formula in K5 [Kelli]</t>
  </si>
  <si>
    <t>11/15/19 Put check for 'out of curve range' in U5</t>
  </si>
  <si>
    <t>11/14/19 TransCat calibration results:</t>
  </si>
  <si>
    <t>actual</t>
  </si>
  <si>
    <t>observed</t>
  </si>
  <si>
    <t>(m/s)</t>
  </si>
  <si>
    <t>"Stack velocity, m/s raw" is the flow read from the anemometer software.</t>
  </si>
  <si>
    <t>Anemometer</t>
  </si>
  <si>
    <t>Without 5 lpm point:</t>
  </si>
  <si>
    <t>y = 0.160985 + 0.711244*x + 0.116128*x^2</t>
  </si>
  <si>
    <t>11/29/19 Added more sig figures to cal equation</t>
  </si>
  <si>
    <t>r2 = 1.000</t>
  </si>
  <si>
    <t xml:space="preserve">1 mb = </t>
  </si>
  <si>
    <t xml:space="preserve">1 " H20 = </t>
  </si>
  <si>
    <t>Room BP at  end of test:</t>
  </si>
  <si>
    <t>corrected reading</t>
  </si>
  <si>
    <t>actual = 0.161 + (0.7112 * observed) + (0.11613 * observed^2)</t>
  </si>
  <si>
    <t>Anemometer serial number:</t>
  </si>
  <si>
    <t>mn20-13393</t>
  </si>
  <si>
    <t>ZS25/25-350GE/500/P10/ZG4</t>
  </si>
  <si>
    <t>Anemometer model number:</t>
  </si>
  <si>
    <t>Rev 12/5/19, G. Allen</t>
  </si>
  <si>
    <t>SCFH</t>
  </si>
  <si>
    <t>SCFM</t>
  </si>
  <si>
    <t>ISS 2</t>
  </si>
  <si>
    <t>Kp pitot tube constant</t>
  </si>
  <si>
    <t>lb/lb mol</t>
  </si>
  <si>
    <t xml:space="preserve">1 m/s = </t>
  </si>
  <si>
    <t>ft/sec</t>
  </si>
  <si>
    <t xml:space="preserve">10:54- 10:05 </t>
  </si>
  <si>
    <t>missing flow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</si>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</sst>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"/>
    <numFmt numFmtId="166" formatCode="0.0"/>
    <numFmt numFmtId="167" formatCode="0.00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rgb="FF00000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ill="1"/>
    <xf numFmtId="0" fontId="0" fillId="0" borderId="0" xfId="0" quotePrefix="1" applyFill="1"/>
    <xf numFmtId="1" fontId="0" fillId="0" borderId="0" xfId="0" applyNumberFormat="1"/>
    <xf numFmtId="2" fontId="0" fillId="0" borderId="0" xfId="0" applyNumberFormat="1"/>
    <xf numFmtId="0" fontId="0" fillId="2" borderId="0" xfId="0" applyFill="1"/>
    <xf numFmtId="164" fontId="0" fillId="0" borderId="0" xfId="0" applyNumberFormat="1"/>
    <xf numFmtId="0" fontId="1" fillId="0" borderId="0" xfId="0" applyFont="1"/>
    <xf numFmtId="0" fontId="1" fillId="3" borderId="0" xfId="0" applyFont="1" applyFill="1"/>
    <xf numFmtId="165" fontId="0" fillId="0" borderId="0" xfId="0" applyNumberFormat="1" applyFill="1"/>
    <xf numFmtId="0" fontId="2" fillId="0" borderId="0" xfId="0" applyFont="1"/>
    <xf numFmtId="0" fontId="1" fillId="4" borderId="0" xfId="0" applyFont="1" applyFill="1"/>
    <xf numFmtId="0" fontId="0" fillId="4" borderId="0" xfId="0" applyFill="1"/>
    <xf numFmtId="0" fontId="0" fillId="3" borderId="0" xfId="0" applyFill="1"/>
    <xf numFmtId="0" fontId="0" fillId="0" borderId="0" xfId="0" applyAlignment="1">
      <alignment horizontal="right"/>
    </xf>
    <xf numFmtId="164" fontId="0" fillId="0" borderId="0" xfId="0" applyNumberFormat="1" applyFill="1"/>
    <xf numFmtId="166" fontId="0" fillId="0" borderId="0" xfId="0" applyNumberFormat="1"/>
    <xf numFmtId="0" fontId="1" fillId="0" borderId="0" xfId="0" applyFont="1" applyFill="1"/>
    <xf numFmtId="0" fontId="0" fillId="5" borderId="0" xfId="0" applyFill="1"/>
    <xf numFmtId="2" fontId="1" fillId="0" borderId="0" xfId="0" applyNumberFormat="1" applyFont="1"/>
    <xf numFmtId="20" fontId="0" fillId="2" borderId="0" xfId="0" applyNumberFormat="1" applyFill="1"/>
    <xf numFmtId="2" fontId="0" fillId="0" borderId="0" xfId="0" applyNumberFormat="1" applyFill="1"/>
    <xf numFmtId="0" fontId="1" fillId="5" borderId="0" xfId="0" applyFont="1" applyFill="1"/>
    <xf numFmtId="167" fontId="0" fillId="2" borderId="0" xfId="0" applyNumberFormat="1" applyFill="1"/>
    <xf numFmtId="14" fontId="0" fillId="0" borderId="0" xfId="0" applyNumberFormat="1"/>
    <xf numFmtId="14" fontId="0" fillId="2" borderId="0" xfId="0" applyNumberFormat="1" applyFill="1"/>
    <xf numFmtId="20" fontId="0" fillId="0" borderId="0" xfId="0" applyNumberFormat="1"/>
    <xf numFmtId="164" fontId="0" fillId="2" borderId="0" xfId="0" applyNumberFormat="1" applyFill="1"/>
    <xf numFmtId="20" fontId="0" fillId="0" borderId="0" xfId="0" applyNumberFormat="1" applyFill="1"/>
    <xf numFmtId="14" fontId="0" fillId="3" borderId="0" xfId="0" applyNumberFormat="1" applyFont="1" applyFill="1" applyAlignment="1"/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Sheet1!$C$3:$C$10</c:f>
              <c:numCache>
                <c:formatCode>0.00</c:formatCode>
                <c:ptCount val="8"/>
                <c:pt idx="0">
                  <c:v>8.3166666666666667E-2</c:v>
                </c:pt>
                <c:pt idx="1">
                  <c:v>0.33300000000000002</c:v>
                </c:pt>
                <c:pt idx="2">
                  <c:v>0.58316666666666672</c:v>
                </c:pt>
                <c:pt idx="3">
                  <c:v>0.83350000000000002</c:v>
                </c:pt>
                <c:pt idx="4">
                  <c:v>1.0836666666666666</c:v>
                </c:pt>
                <c:pt idx="5">
                  <c:v>1.3323333333333334</c:v>
                </c:pt>
                <c:pt idx="6">
                  <c:v>1.5841666666666667</c:v>
                </c:pt>
                <c:pt idx="7">
                  <c:v>1.8335000000000001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D7-7C4A-BA4A-EF0E1DB73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300143"/>
        <c:axId val="251301775"/>
      </c:scatterChart>
      <c:valAx>
        <c:axId val="2513001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1301775"/>
        <c:crosses val="autoZero"/>
        <c:crossBetween val="midCat"/>
      </c:valAx>
      <c:valAx>
        <c:axId val="251301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13001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6</xdr:row>
      <xdr:rowOff>101600</xdr:rowOff>
    </xdr:from>
    <xdr:to>
      <xdr:col>13</xdr:col>
      <xdr:colOff>25400</xdr:colOff>
      <xdr:row>27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D20D4F-81DB-784F-A338-7039C8461D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8"/>
  <sheetViews>
    <sheetView tabSelected="1" zoomScale="167" workbookViewId="0">
      <pane ySplit="4" topLeftCell="A5" activePane="bottomLeft" state="frozen"/>
      <selection pane="bottomLeft" activeCell="D9" sqref="D9"/>
    </sheetView>
  </sheetViews>
  <sheetFormatPr baseColWidth="10" defaultColWidth="8.83203125" defaultRowHeight="15" x14ac:dyDescent="0.2"/>
  <cols>
    <col min="1" max="1" width="13.6640625" bestFit="1" customWidth="1"/>
    <col min="2" max="2" width="7" bestFit="1" customWidth="1"/>
    <col min="3" max="3" width="12.5" bestFit="1" customWidth="1"/>
    <col min="4" max="4" width="10.1640625" bestFit="1" customWidth="1"/>
    <col min="5" max="5" width="7.6640625" bestFit="1" customWidth="1"/>
    <col min="6" max="6" width="9" customWidth="1"/>
    <col min="7" max="7" width="7" bestFit="1" customWidth="1"/>
    <col min="8" max="8" width="8.5" customWidth="1"/>
    <col min="9" max="9" width="8.33203125" customWidth="1"/>
    <col min="10" max="10" width="11.5" bestFit="1" customWidth="1"/>
    <col min="11" max="11" width="9.83203125" bestFit="1" customWidth="1"/>
    <col min="13" max="13" width="6.5" bestFit="1" customWidth="1"/>
    <col min="14" max="15" width="9.5" customWidth="1"/>
    <col min="16" max="16" width="12.1640625" customWidth="1"/>
    <col min="18" max="18" width="6.1640625" customWidth="1"/>
    <col min="19" max="19" width="3.6640625" customWidth="1"/>
    <col min="20" max="20" width="4.33203125" customWidth="1"/>
    <col min="21" max="21" width="6" customWidth="1"/>
  </cols>
  <sheetData>
    <row r="1" spans="1:22" x14ac:dyDescent="0.2">
      <c r="A1" t="s">
        <v>73</v>
      </c>
      <c r="E1" s="11" t="s">
        <v>9</v>
      </c>
      <c r="F1" s="12" t="s">
        <v>41</v>
      </c>
      <c r="G1" s="12"/>
      <c r="H1" s="12"/>
      <c r="I1" s="12"/>
      <c r="J1" s="12"/>
      <c r="K1" s="12"/>
      <c r="N1" t="s">
        <v>42</v>
      </c>
    </row>
    <row r="2" spans="1:22" x14ac:dyDescent="0.2">
      <c r="D2" t="s">
        <v>59</v>
      </c>
      <c r="F2" t="s">
        <v>32</v>
      </c>
      <c r="H2" t="s">
        <v>32</v>
      </c>
      <c r="I2" t="s">
        <v>32</v>
      </c>
    </row>
    <row r="3" spans="1:22" x14ac:dyDescent="0.2">
      <c r="A3" s="25">
        <v>43838</v>
      </c>
      <c r="B3" s="13" t="s">
        <v>0</v>
      </c>
      <c r="C3" s="1" t="s">
        <v>20</v>
      </c>
      <c r="D3" s="13" t="s">
        <v>32</v>
      </c>
      <c r="E3" s="1" t="s">
        <v>8</v>
      </c>
      <c r="F3" s="1" t="s">
        <v>37</v>
      </c>
      <c r="G3" s="1" t="s">
        <v>0</v>
      </c>
      <c r="H3" s="1" t="s">
        <v>24</v>
      </c>
      <c r="I3" s="1" t="s">
        <v>33</v>
      </c>
      <c r="J3" s="1" t="s">
        <v>1</v>
      </c>
      <c r="K3" s="1" t="s">
        <v>1</v>
      </c>
      <c r="N3" s="17" t="s">
        <v>4</v>
      </c>
      <c r="O3" s="5">
        <v>6</v>
      </c>
      <c r="P3" t="s">
        <v>5</v>
      </c>
    </row>
    <row r="4" spans="1:22" x14ac:dyDescent="0.2">
      <c r="A4" t="s">
        <v>15</v>
      </c>
      <c r="B4" s="1" t="s">
        <v>7</v>
      </c>
      <c r="C4" s="1" t="s">
        <v>22</v>
      </c>
      <c r="D4" s="1" t="s">
        <v>35</v>
      </c>
      <c r="E4" s="1" t="s">
        <v>21</v>
      </c>
      <c r="F4" s="1" t="s">
        <v>36</v>
      </c>
      <c r="G4" s="1" t="s">
        <v>2</v>
      </c>
      <c r="H4" s="1" t="s">
        <v>23</v>
      </c>
      <c r="I4" s="1" t="s">
        <v>3</v>
      </c>
      <c r="J4" s="2" t="s">
        <v>34</v>
      </c>
      <c r="K4" s="2" t="s">
        <v>16</v>
      </c>
      <c r="N4" s="14" t="s">
        <v>30</v>
      </c>
      <c r="O4" s="16">
        <f>3.1416*(O3/2)^2</f>
        <v>28.2744</v>
      </c>
      <c r="P4" t="s">
        <v>28</v>
      </c>
      <c r="V4" t="s">
        <v>45</v>
      </c>
    </row>
    <row r="5" spans="1:22" x14ac:dyDescent="0.2">
      <c r="A5" s="20">
        <v>0.40277777777777773</v>
      </c>
      <c r="B5" s="1">
        <v>61</v>
      </c>
      <c r="C5" s="27">
        <f>(((D5*$O$29)^2)*($O$28*$P$19))/((B5+460.67)*($O$27)^2)</f>
        <v>4.6074142588996775E-3</v>
      </c>
      <c r="D5" s="21">
        <v>1.38</v>
      </c>
      <c r="E5" s="1">
        <f>$P$19-0.07348*C5</f>
        <v>29.549661447200258</v>
      </c>
      <c r="F5" s="21">
        <f>$N$14+$O$14*D5+$P$14*D5^2</f>
        <v>1.3636561744603919</v>
      </c>
      <c r="G5" s="3">
        <f>(B5-32)*5/9</f>
        <v>16.111111111111111</v>
      </c>
      <c r="H5" s="15">
        <f>F5*(298/(G5+273))*E5/29.92</f>
        <v>1.3881848002849702</v>
      </c>
      <c r="I5" s="4">
        <f t="shared" ref="I5:I47" si="0">H5*60</f>
        <v>83.291088017098204</v>
      </c>
      <c r="J5" s="6">
        <f>I5*$O$8</f>
        <v>1.4016568841533916</v>
      </c>
      <c r="K5" s="16">
        <f>J5*35.3147</f>
        <v>49.49909236681178</v>
      </c>
      <c r="N5" s="14" t="s">
        <v>29</v>
      </c>
      <c r="O5" s="18">
        <v>2.63</v>
      </c>
      <c r="P5" t="s">
        <v>28</v>
      </c>
      <c r="Q5" s="14" t="s">
        <v>31</v>
      </c>
      <c r="R5" s="16">
        <f>100*O5/O4</f>
        <v>9.3017004781710657</v>
      </c>
      <c r="T5" t="s">
        <v>39</v>
      </c>
      <c r="U5" s="19">
        <f>IF(R5&gt;10.8,-99999,22.63-5.688*R5+0.447*R5^2)</f>
        <v>8.3970970883296836</v>
      </c>
      <c r="V5" t="s">
        <v>46</v>
      </c>
    </row>
    <row r="6" spans="1:22" x14ac:dyDescent="0.2">
      <c r="A6" s="26">
        <v>0.40972222222222227</v>
      </c>
      <c r="B6" s="1">
        <v>64.900000000000006</v>
      </c>
      <c r="C6" s="27" t="e">
        <f t="shared" ref="C6:C47" si="1">(((D6*$O$29)^2)*($O$28*$P$19))/((B6+460.67)*($O$27)^2)</f>
        <v>#VALUE!</v>
      </c>
      <c r="D6" s="30" t="s">
        <v>81</v>
      </c>
      <c r="E6" s="1" t="e">
        <f t="shared" ref="E6:E47" si="2">$P$19-0.07348*C6</f>
        <v>#VALUE!</v>
      </c>
      <c r="F6" s="21" t="e">
        <f t="shared" ref="F6:F47" si="3">$N$14+$O$14*D6+$P$14*D6^2</f>
        <v>#VALUE!</v>
      </c>
      <c r="G6" s="3">
        <f t="shared" ref="G6:G48" si="4">(B6-32)*5/9</f>
        <v>18.277777777777782</v>
      </c>
      <c r="H6" s="15" t="e">
        <f t="shared" ref="H6:H47" si="5">F6*(298/(G6+273))*E6/29.92</f>
        <v>#VALUE!</v>
      </c>
      <c r="I6" s="4" t="e">
        <f t="shared" si="0"/>
        <v>#VALUE!</v>
      </c>
      <c r="J6" s="6" t="e">
        <f t="shared" ref="J6:J47" si="6">I6*$O$8</f>
        <v>#VALUE!</v>
      </c>
      <c r="K6" s="16" t="e">
        <f t="shared" ref="K6:K47" si="7">J6*35.3147</f>
        <v>#VALUE!</v>
      </c>
      <c r="N6" s="14"/>
      <c r="O6" s="14"/>
      <c r="Q6" s="14"/>
      <c r="R6" s="16"/>
      <c r="V6" t="s">
        <v>44</v>
      </c>
    </row>
    <row r="7" spans="1:22" x14ac:dyDescent="0.2">
      <c r="A7" s="20">
        <v>0.41666666666666669</v>
      </c>
      <c r="B7" s="1">
        <v>196.7</v>
      </c>
      <c r="C7" s="27" t="e">
        <f t="shared" si="1"/>
        <v>#VALUE!</v>
      </c>
      <c r="D7" s="30" t="s">
        <v>82</v>
      </c>
      <c r="E7" s="1" t="e">
        <f t="shared" si="2"/>
        <v>#VALUE!</v>
      </c>
      <c r="F7" s="21" t="e">
        <f t="shared" si="3"/>
        <v>#VALUE!</v>
      </c>
      <c r="G7" s="3">
        <f t="shared" si="4"/>
        <v>91.5</v>
      </c>
      <c r="H7" s="15" t="e">
        <f t="shared" si="5"/>
        <v>#VALUE!</v>
      </c>
      <c r="I7" s="4" t="e">
        <f t="shared" si="0"/>
        <v>#VALUE!</v>
      </c>
      <c r="J7" s="6" t="e">
        <f t="shared" si="6"/>
        <v>#VALUE!</v>
      </c>
      <c r="K7" s="16" t="e">
        <f t="shared" si="7"/>
        <v>#VALUE!</v>
      </c>
      <c r="N7" s="14" t="s">
        <v>27</v>
      </c>
      <c r="O7" s="16">
        <f>O4/(1+U5/100)</f>
        <v>26.084093356263963</v>
      </c>
      <c r="P7" t="s">
        <v>43</v>
      </c>
    </row>
    <row r="8" spans="1:22" x14ac:dyDescent="0.2">
      <c r="A8" s="26">
        <v>0.42361111111111099</v>
      </c>
      <c r="B8" s="1">
        <v>237</v>
      </c>
      <c r="C8" s="27" t="e">
        <f t="shared" si="1"/>
        <v>#VALUE!</v>
      </c>
      <c r="D8" s="30" t="s">
        <v>83</v>
      </c>
      <c r="E8" s="1" t="e">
        <f t="shared" si="2"/>
        <v>#VALUE!</v>
      </c>
      <c r="F8" s="21" t="e">
        <f t="shared" si="3"/>
        <v>#VALUE!</v>
      </c>
      <c r="G8" s="3">
        <f t="shared" si="4"/>
        <v>113.88888888888889</v>
      </c>
      <c r="H8" s="15" t="e">
        <f t="shared" si="5"/>
        <v>#VALUE!</v>
      </c>
      <c r="I8" s="4" t="e">
        <f t="shared" si="0"/>
        <v>#VALUE!</v>
      </c>
      <c r="J8" s="6" t="e">
        <f t="shared" si="6"/>
        <v>#VALUE!</v>
      </c>
      <c r="K8" s="16" t="e">
        <f t="shared" si="7"/>
        <v>#VALUE!</v>
      </c>
      <c r="N8" s="14" t="s">
        <v>27</v>
      </c>
      <c r="O8" s="9">
        <f>O7*0.00064516</f>
        <v>1.6828413669727257E-2</v>
      </c>
      <c r="P8" t="s">
        <v>6</v>
      </c>
    </row>
    <row r="9" spans="1:22" x14ac:dyDescent="0.2">
      <c r="A9" s="20">
        <v>0.43055555555555602</v>
      </c>
      <c r="B9" s="1">
        <v>259.3</v>
      </c>
      <c r="C9" s="27">
        <f t="shared" si="1"/>
        <v>2.1211233325973728E-3</v>
      </c>
      <c r="D9" s="1">
        <v>1.1000000000000001</v>
      </c>
      <c r="E9" s="1">
        <f t="shared" si="2"/>
        <v>29.549844139857523</v>
      </c>
      <c r="F9" s="21">
        <f t="shared" si="3"/>
        <v>1.0838685116712097</v>
      </c>
      <c r="G9" s="3">
        <f t="shared" si="4"/>
        <v>126.27777777777777</v>
      </c>
      <c r="H9" s="15">
        <f t="shared" si="5"/>
        <v>0.79893478260075179</v>
      </c>
      <c r="I9" s="4">
        <f t="shared" si="0"/>
        <v>47.936086956045109</v>
      </c>
      <c r="J9" s="6">
        <f t="shared" si="6"/>
        <v>0.80668830100434397</v>
      </c>
      <c r="K9" s="16">
        <f t="shared" si="7"/>
        <v>28.487955343478106</v>
      </c>
    </row>
    <row r="10" spans="1:22" x14ac:dyDescent="0.2">
      <c r="A10" s="26">
        <v>0.4375</v>
      </c>
      <c r="B10" s="1">
        <v>269.7</v>
      </c>
      <c r="C10" s="27">
        <f t="shared" si="1"/>
        <v>2.0155776601786688E-3</v>
      </c>
      <c r="D10" s="1">
        <v>1.08</v>
      </c>
      <c r="E10" s="1">
        <f t="shared" si="2"/>
        <v>29.54985189535353</v>
      </c>
      <c r="F10" s="21">
        <f t="shared" si="3"/>
        <v>1.0645804475388532</v>
      </c>
      <c r="G10" s="3">
        <f t="shared" si="4"/>
        <v>132.05555555555554</v>
      </c>
      <c r="H10" s="15">
        <f t="shared" si="5"/>
        <v>0.77352414739721842</v>
      </c>
      <c r="I10" s="4">
        <f t="shared" si="0"/>
        <v>46.411448843833107</v>
      </c>
      <c r="J10" s="6">
        <f t="shared" si="6"/>
        <v>0.78103106015540835</v>
      </c>
      <c r="K10" s="16">
        <f t="shared" si="7"/>
        <v>27.581877580070202</v>
      </c>
      <c r="P10" s="14" t="s">
        <v>72</v>
      </c>
      <c r="Q10" t="s">
        <v>71</v>
      </c>
    </row>
    <row r="11" spans="1:22" x14ac:dyDescent="0.2">
      <c r="A11" s="20">
        <v>0.44444444444444398</v>
      </c>
      <c r="B11" s="1">
        <v>275.10000000000002</v>
      </c>
      <c r="C11" s="27">
        <f t="shared" si="1"/>
        <v>1.8198153532365446E-3</v>
      </c>
      <c r="D11" s="1">
        <v>1.03</v>
      </c>
      <c r="E11" s="1">
        <f t="shared" si="2"/>
        <v>29.549866279967844</v>
      </c>
      <c r="F11" s="21">
        <f t="shared" si="3"/>
        <v>1.0167667357469703</v>
      </c>
      <c r="G11" s="3">
        <f t="shared" si="4"/>
        <v>135.05555555555554</v>
      </c>
      <c r="H11" s="15">
        <f t="shared" si="5"/>
        <v>0.73335157546994434</v>
      </c>
      <c r="I11" s="4">
        <f t="shared" si="0"/>
        <v>44.00109452819666</v>
      </c>
      <c r="J11" s="6">
        <f t="shared" si="6"/>
        <v>0.74046862064126584</v>
      </c>
      <c r="K11" s="16">
        <f t="shared" si="7"/>
        <v>26.149427197360112</v>
      </c>
      <c r="P11" s="14" t="s">
        <v>69</v>
      </c>
      <c r="Q11" s="5" t="s">
        <v>70</v>
      </c>
    </row>
    <row r="12" spans="1:22" x14ac:dyDescent="0.2">
      <c r="A12" s="26">
        <v>0.45138888888888901</v>
      </c>
      <c r="B12" s="1">
        <v>282.10000000000002</v>
      </c>
      <c r="C12" s="27">
        <f t="shared" si="1"/>
        <v>1.9819290704588158E-3</v>
      </c>
      <c r="D12" s="1">
        <v>1.08</v>
      </c>
      <c r="E12" s="1">
        <f t="shared" si="2"/>
        <v>29.549854367851903</v>
      </c>
      <c r="F12" s="21">
        <f t="shared" si="3"/>
        <v>1.0645804475388532</v>
      </c>
      <c r="G12" s="3">
        <f t="shared" si="4"/>
        <v>138.94444444444446</v>
      </c>
      <c r="H12" s="15">
        <f t="shared" si="5"/>
        <v>0.76058867573352706</v>
      </c>
      <c r="I12" s="4">
        <f t="shared" si="0"/>
        <v>45.635320544011627</v>
      </c>
      <c r="J12" s="6">
        <f t="shared" si="6"/>
        <v>0.76797005206523039</v>
      </c>
      <c r="K12" s="16">
        <f t="shared" si="7"/>
        <v>27.120631997667992</v>
      </c>
      <c r="N12" s="8" t="s">
        <v>14</v>
      </c>
      <c r="O12" s="13"/>
      <c r="P12" s="13"/>
    </row>
    <row r="13" spans="1:22" x14ac:dyDescent="0.2">
      <c r="A13" s="20">
        <v>0.45833333333333298</v>
      </c>
      <c r="B13" s="1">
        <v>285.2</v>
      </c>
      <c r="C13" s="27">
        <f t="shared" si="1"/>
        <v>1.7604842960217667E-3</v>
      </c>
      <c r="D13" s="1">
        <v>1.02</v>
      </c>
      <c r="E13" s="1">
        <f t="shared" si="2"/>
        <v>29.549870639613928</v>
      </c>
      <c r="F13" s="21">
        <f t="shared" si="3"/>
        <v>1.007273670280995</v>
      </c>
      <c r="G13" s="3">
        <f t="shared" si="4"/>
        <v>140.66666666666666</v>
      </c>
      <c r="H13" s="15">
        <f t="shared" si="5"/>
        <v>0.71665017942044562</v>
      </c>
      <c r="I13" s="4">
        <f t="shared" si="0"/>
        <v>42.999010765226735</v>
      </c>
      <c r="J13" s="6">
        <f t="shared" si="6"/>
        <v>0.7236051405462911</v>
      </c>
      <c r="K13" s="16">
        <f t="shared" si="7"/>
        <v>25.553898456850106</v>
      </c>
      <c r="N13" s="10" t="s">
        <v>10</v>
      </c>
      <c r="O13" s="10" t="s">
        <v>11</v>
      </c>
      <c r="P13" s="10" t="s">
        <v>12</v>
      </c>
      <c r="Q13" t="s">
        <v>13</v>
      </c>
      <c r="R13" s="29">
        <v>43783</v>
      </c>
      <c r="S13" s="29"/>
      <c r="T13" s="29"/>
    </row>
    <row r="14" spans="1:22" x14ac:dyDescent="0.2">
      <c r="A14" s="26">
        <v>0.46527777777777801</v>
      </c>
      <c r="B14" s="1">
        <v>287.7</v>
      </c>
      <c r="C14" s="27">
        <f t="shared" si="1"/>
        <v>1.7546032335258696E-3</v>
      </c>
      <c r="D14" s="1">
        <v>1.02</v>
      </c>
      <c r="E14" s="1">
        <f t="shared" si="2"/>
        <v>29.549871071754403</v>
      </c>
      <c r="F14" s="21">
        <f t="shared" si="3"/>
        <v>1.007273670280995</v>
      </c>
      <c r="G14" s="3">
        <f t="shared" si="4"/>
        <v>142.05555555555554</v>
      </c>
      <c r="H14" s="15">
        <f t="shared" si="5"/>
        <v>0.71425208325544975</v>
      </c>
      <c r="I14" s="4">
        <f t="shared" si="0"/>
        <v>42.855124995326989</v>
      </c>
      <c r="J14" s="6">
        <f t="shared" si="6"/>
        <v>0.72118377128923095</v>
      </c>
      <c r="K14" s="16">
        <f t="shared" si="7"/>
        <v>25.468388527947805</v>
      </c>
      <c r="N14" s="23">
        <v>0.160985231346334</v>
      </c>
      <c r="O14" s="23">
        <v>0.71124383089281695</v>
      </c>
      <c r="P14" s="23">
        <v>0.11612815400229499</v>
      </c>
    </row>
    <row r="15" spans="1:22" x14ac:dyDescent="0.2">
      <c r="A15" s="20">
        <v>0.47222222222222199</v>
      </c>
      <c r="B15" s="1">
        <v>284.5</v>
      </c>
      <c r="C15" s="27">
        <f t="shared" si="1"/>
        <v>1.7968591629438277E-3</v>
      </c>
      <c r="D15" s="1">
        <v>1.03</v>
      </c>
      <c r="E15" s="1">
        <f t="shared" si="2"/>
        <v>29.549867966788707</v>
      </c>
      <c r="F15" s="21">
        <f t="shared" si="3"/>
        <v>1.0167667357469703</v>
      </c>
      <c r="G15" s="3">
        <f t="shared" si="4"/>
        <v>140.27777777777777</v>
      </c>
      <c r="H15" s="15">
        <f t="shared" si="5"/>
        <v>0.72408490782459556</v>
      </c>
      <c r="I15" s="4">
        <f t="shared" si="0"/>
        <v>43.445094469475734</v>
      </c>
      <c r="J15" s="6">
        <f t="shared" si="6"/>
        <v>0.73111202165271749</v>
      </c>
      <c r="K15" s="16">
        <f t="shared" si="7"/>
        <v>25.819001711059222</v>
      </c>
      <c r="N15" t="s">
        <v>68</v>
      </c>
    </row>
    <row r="16" spans="1:22" x14ac:dyDescent="0.2">
      <c r="A16" s="26">
        <v>0.47916666666666602</v>
      </c>
      <c r="B16" s="1">
        <v>285.3</v>
      </c>
      <c r="C16" s="27">
        <f t="shared" si="1"/>
        <v>1.7949321587340675E-3</v>
      </c>
      <c r="D16" s="1">
        <v>1.03</v>
      </c>
      <c r="E16" s="1">
        <f t="shared" si="2"/>
        <v>29.549868108384977</v>
      </c>
      <c r="F16" s="21">
        <f t="shared" si="3"/>
        <v>1.0167667357469703</v>
      </c>
      <c r="G16" s="3">
        <f t="shared" si="4"/>
        <v>140.72222222222223</v>
      </c>
      <c r="H16" s="15">
        <f t="shared" si="5"/>
        <v>0.72330705722007493</v>
      </c>
      <c r="I16" s="4">
        <f t="shared" si="0"/>
        <v>43.398423433204499</v>
      </c>
      <c r="J16" s="6">
        <f t="shared" si="6"/>
        <v>0.7303266221479503</v>
      </c>
      <c r="K16" s="16">
        <f t="shared" si="7"/>
        <v>25.791265563168221</v>
      </c>
    </row>
    <row r="17" spans="1:19" x14ac:dyDescent="0.2">
      <c r="A17" s="20">
        <v>0.48611111111111099</v>
      </c>
      <c r="B17" s="1">
        <v>289.60000000000002</v>
      </c>
      <c r="C17" s="27">
        <f t="shared" si="1"/>
        <v>1.8546243961116906E-3</v>
      </c>
      <c r="D17" s="1">
        <v>1.05</v>
      </c>
      <c r="E17" s="1">
        <f t="shared" si="2"/>
        <v>29.549863722199376</v>
      </c>
      <c r="F17" s="21">
        <f t="shared" si="3"/>
        <v>1.0358225435713222</v>
      </c>
      <c r="G17" s="3">
        <f t="shared" si="4"/>
        <v>143.11111111111111</v>
      </c>
      <c r="H17" s="15">
        <f t="shared" si="5"/>
        <v>0.73263253890942537</v>
      </c>
      <c r="I17" s="4">
        <f t="shared" si="0"/>
        <v>43.957952334565519</v>
      </c>
      <c r="J17" s="6">
        <f t="shared" si="6"/>
        <v>0.73974260596022157</v>
      </c>
      <c r="K17" s="16">
        <f t="shared" si="7"/>
        <v>26.123788206703438</v>
      </c>
      <c r="O17" s="14" t="s">
        <v>19</v>
      </c>
      <c r="P17" s="5">
        <v>29.5</v>
      </c>
      <c r="Q17" t="s">
        <v>21</v>
      </c>
    </row>
    <row r="18" spans="1:19" x14ac:dyDescent="0.2">
      <c r="A18" s="28">
        <v>0.49305555555555503</v>
      </c>
      <c r="B18" s="1">
        <v>243.2</v>
      </c>
      <c r="C18" s="27">
        <f t="shared" si="1"/>
        <v>2.1303722283562789E-3</v>
      </c>
      <c r="D18" s="21">
        <v>1.0900000000000001</v>
      </c>
      <c r="E18" s="1">
        <f t="shared" si="2"/>
        <v>29.54984346024866</v>
      </c>
      <c r="F18" s="21">
        <f t="shared" si="3"/>
        <v>1.0742128667896313</v>
      </c>
      <c r="G18" s="3">
        <f t="shared" si="4"/>
        <v>117.33333333333333</v>
      </c>
      <c r="H18" s="15">
        <f t="shared" si="5"/>
        <v>0.80996186011022242</v>
      </c>
      <c r="I18" s="4">
        <f t="shared" si="0"/>
        <v>48.597711606613345</v>
      </c>
      <c r="J18" s="6">
        <f t="shared" si="6"/>
        <v>0.81782239431819492</v>
      </c>
      <c r="K18" s="16">
        <f t="shared" si="7"/>
        <v>28.881152508628759</v>
      </c>
      <c r="O18" s="14" t="s">
        <v>66</v>
      </c>
      <c r="P18" s="5">
        <v>29.6</v>
      </c>
      <c r="Q18" t="s">
        <v>21</v>
      </c>
    </row>
    <row r="19" spans="1:19" x14ac:dyDescent="0.2">
      <c r="A19" s="20">
        <v>0.5</v>
      </c>
      <c r="B19" s="1">
        <v>236.8</v>
      </c>
      <c r="C19" s="27">
        <f t="shared" si="1"/>
        <v>2.8274142677848857E-3</v>
      </c>
      <c r="D19" s="1">
        <v>1.25</v>
      </c>
      <c r="E19" s="1">
        <f t="shared" si="2"/>
        <v>29.549792241599604</v>
      </c>
      <c r="F19" s="21">
        <f t="shared" si="3"/>
        <v>1.231490260590941</v>
      </c>
      <c r="G19" s="3">
        <f t="shared" si="4"/>
        <v>113.77777777777777</v>
      </c>
      <c r="H19" s="15">
        <f t="shared" si="5"/>
        <v>0.93708411145010662</v>
      </c>
      <c r="I19" s="4">
        <f t="shared" si="0"/>
        <v>56.225046687006397</v>
      </c>
      <c r="J19" s="6">
        <f t="shared" si="6"/>
        <v>0.94617834424867164</v>
      </c>
      <c r="K19" s="16">
        <f t="shared" si="7"/>
        <v>33.414004373638569</v>
      </c>
      <c r="O19" t="s">
        <v>26</v>
      </c>
      <c r="P19">
        <f>AVERAGE(P17:P18)</f>
        <v>29.55</v>
      </c>
      <c r="Q19" t="s">
        <v>21</v>
      </c>
    </row>
    <row r="20" spans="1:19" x14ac:dyDescent="0.2">
      <c r="A20" s="26">
        <v>0.50694444444444398</v>
      </c>
      <c r="B20" s="1">
        <v>232</v>
      </c>
      <c r="C20" s="27">
        <f t="shared" si="1"/>
        <v>2.3266200154365884E-3</v>
      </c>
      <c r="D20" s="1">
        <v>1.1299999999999999</v>
      </c>
      <c r="E20" s="1">
        <f t="shared" si="2"/>
        <v>29.549829039961267</v>
      </c>
      <c r="F20" s="21">
        <f t="shared" si="3"/>
        <v>1.1129748001007476</v>
      </c>
      <c r="G20" s="3">
        <f t="shared" si="4"/>
        <v>111.11111111111111</v>
      </c>
      <c r="H20" s="15">
        <f t="shared" si="5"/>
        <v>0.85278216420550357</v>
      </c>
      <c r="I20" s="4">
        <f t="shared" si="0"/>
        <v>51.166929852330213</v>
      </c>
      <c r="J20" s="6">
        <f t="shared" si="6"/>
        <v>0.86105826176492939</v>
      </c>
      <c r="K20" s="16">
        <f t="shared" si="7"/>
        <v>30.408014196749953</v>
      </c>
    </row>
    <row r="21" spans="1:19" x14ac:dyDescent="0.2">
      <c r="A21" s="20">
        <v>0.51388888888888795</v>
      </c>
      <c r="B21" s="1">
        <v>234.3</v>
      </c>
      <c r="C21" s="27">
        <f t="shared" si="1"/>
        <v>2.3189200772586755E-3</v>
      </c>
      <c r="D21" s="1">
        <v>1.1299999999999999</v>
      </c>
      <c r="E21" s="1">
        <f t="shared" si="2"/>
        <v>29.549829605752723</v>
      </c>
      <c r="F21" s="21">
        <f t="shared" si="3"/>
        <v>1.1129748001007476</v>
      </c>
      <c r="G21" s="3">
        <f t="shared" si="4"/>
        <v>112.38888888888889</v>
      </c>
      <c r="H21" s="15">
        <f t="shared" si="5"/>
        <v>0.84995473493013418</v>
      </c>
      <c r="I21" s="4">
        <f t="shared" si="0"/>
        <v>50.997284095808048</v>
      </c>
      <c r="J21" s="6">
        <f t="shared" si="6"/>
        <v>0.85820339279686053</v>
      </c>
      <c r="K21" s="16">
        <f t="shared" si="7"/>
        <v>30.307195355603291</v>
      </c>
      <c r="N21" t="s">
        <v>65</v>
      </c>
      <c r="O21">
        <v>7.3480000000000004E-2</v>
      </c>
      <c r="P21" t="s">
        <v>21</v>
      </c>
      <c r="S21" s="16"/>
    </row>
    <row r="22" spans="1:19" x14ac:dyDescent="0.2">
      <c r="A22" s="26">
        <v>0.52083333333333304</v>
      </c>
      <c r="B22" s="1">
        <v>232.6</v>
      </c>
      <c r="C22" s="27">
        <f t="shared" si="1"/>
        <v>2.4920931279713582E-3</v>
      </c>
      <c r="D22" s="1">
        <v>1.17</v>
      </c>
      <c r="E22" s="1">
        <f t="shared" si="2"/>
        <v>29.549816880996957</v>
      </c>
      <c r="F22" s="21">
        <f t="shared" si="3"/>
        <v>1.1521083435046715</v>
      </c>
      <c r="G22" s="3">
        <f t="shared" si="4"/>
        <v>111.44444444444444</v>
      </c>
      <c r="H22" s="15">
        <f t="shared" si="5"/>
        <v>0.88200125120947215</v>
      </c>
      <c r="I22" s="4">
        <f t="shared" si="0"/>
        <v>52.920075072568331</v>
      </c>
      <c r="J22" s="6">
        <f t="shared" si="6"/>
        <v>0.89056091475420152</v>
      </c>
      <c r="K22" s="16">
        <f t="shared" si="7"/>
        <v>31.449891536270201</v>
      </c>
      <c r="N22" t="s">
        <v>64</v>
      </c>
      <c r="O22">
        <v>2.9530000000000001E-2</v>
      </c>
      <c r="P22" t="s">
        <v>21</v>
      </c>
    </row>
    <row r="23" spans="1:19" x14ac:dyDescent="0.2">
      <c r="A23" s="20">
        <v>0.52777777777777701</v>
      </c>
      <c r="B23" s="1">
        <v>230</v>
      </c>
      <c r="C23" s="27">
        <f t="shared" si="1"/>
        <v>2.333357299567755E-3</v>
      </c>
      <c r="D23" s="1">
        <v>1.1299999999999999</v>
      </c>
      <c r="E23" s="1">
        <f t="shared" si="2"/>
        <v>29.54982854490563</v>
      </c>
      <c r="F23" s="21">
        <f t="shared" si="3"/>
        <v>1.1129748001007476</v>
      </c>
      <c r="G23" s="3">
        <f t="shared" si="4"/>
        <v>110</v>
      </c>
      <c r="H23" s="15">
        <f t="shared" si="5"/>
        <v>0.85525613352733099</v>
      </c>
      <c r="I23" s="4">
        <f t="shared" si="0"/>
        <v>51.315368011639862</v>
      </c>
      <c r="J23" s="6">
        <f t="shared" si="6"/>
        <v>0.86355624051416502</v>
      </c>
      <c r="K23" s="16">
        <f t="shared" si="7"/>
        <v>30.496229566885585</v>
      </c>
    </row>
    <row r="24" spans="1:19" x14ac:dyDescent="0.2">
      <c r="A24" s="26">
        <v>0.53472222222222199</v>
      </c>
      <c r="B24" s="1">
        <v>230.4</v>
      </c>
      <c r="C24" s="27">
        <f t="shared" si="1"/>
        <v>2.5862281466829209E-3</v>
      </c>
      <c r="D24" s="1">
        <v>1.19</v>
      </c>
      <c r="E24" s="1">
        <f t="shared" si="2"/>
        <v>29.549809963955781</v>
      </c>
      <c r="F24" s="21">
        <f t="shared" si="3"/>
        <v>1.1718144689914358</v>
      </c>
      <c r="G24" s="3">
        <f t="shared" si="4"/>
        <v>110.22222222222223</v>
      </c>
      <c r="H24" s="15">
        <f t="shared" si="5"/>
        <v>0.89994825329057671</v>
      </c>
      <c r="I24" s="4">
        <f t="shared" si="0"/>
        <v>53.996895197434604</v>
      </c>
      <c r="J24" s="6">
        <f t="shared" si="6"/>
        <v>0.9086820892633386</v>
      </c>
      <c r="K24" s="16">
        <f t="shared" si="7"/>
        <v>32.089835377708027</v>
      </c>
    </row>
    <row r="25" spans="1:19" x14ac:dyDescent="0.2">
      <c r="A25" s="20">
        <v>0.54166666666666596</v>
      </c>
      <c r="B25" s="1">
        <v>234.2</v>
      </c>
      <c r="C25" s="27">
        <f t="shared" si="1"/>
        <v>2.237882844065342E-3</v>
      </c>
      <c r="D25" s="1">
        <v>1.1100000000000001</v>
      </c>
      <c r="E25" s="1">
        <f t="shared" si="2"/>
        <v>29.549835560368617</v>
      </c>
      <c r="F25" s="21">
        <f t="shared" si="3"/>
        <v>1.0935473821835886</v>
      </c>
      <c r="G25" s="3">
        <f t="shared" si="4"/>
        <v>112.33333333333333</v>
      </c>
      <c r="H25" s="15">
        <f t="shared" si="5"/>
        <v>0.83523900866471423</v>
      </c>
      <c r="I25" s="4">
        <f t="shared" si="0"/>
        <v>50.114340519882852</v>
      </c>
      <c r="J25" s="6">
        <f t="shared" si="6"/>
        <v>0.84334485305416318</v>
      </c>
      <c r="K25" s="16">
        <f t="shared" si="7"/>
        <v>29.782470482151858</v>
      </c>
    </row>
    <row r="26" spans="1:19" x14ac:dyDescent="0.2">
      <c r="A26" s="26">
        <v>0.54861111111111005</v>
      </c>
      <c r="B26" s="1">
        <v>226.4</v>
      </c>
      <c r="C26" s="27">
        <f t="shared" si="1"/>
        <v>2.2632885322538959E-3</v>
      </c>
      <c r="D26" s="1">
        <v>1.1100000000000001</v>
      </c>
      <c r="E26" s="1">
        <f t="shared" si="2"/>
        <v>29.54983369355865</v>
      </c>
      <c r="F26" s="21">
        <f t="shared" si="3"/>
        <v>1.0935473821835886</v>
      </c>
      <c r="G26" s="3">
        <f t="shared" si="4"/>
        <v>108</v>
      </c>
      <c r="H26" s="15">
        <f t="shared" si="5"/>
        <v>0.84473861156490238</v>
      </c>
      <c r="I26" s="4">
        <f t="shared" si="0"/>
        <v>50.684316693894139</v>
      </c>
      <c r="J26" s="6">
        <f t="shared" si="6"/>
        <v>0.85293664789231349</v>
      </c>
      <c r="K26" s="16">
        <f t="shared" si="7"/>
        <v>30.121201839322683</v>
      </c>
    </row>
    <row r="27" spans="1:19" x14ac:dyDescent="0.2">
      <c r="A27" s="20">
        <v>0.55555555555555503</v>
      </c>
      <c r="B27" s="1">
        <v>229.8</v>
      </c>
      <c r="C27" s="27">
        <f t="shared" si="1"/>
        <v>2.2521436874240507E-3</v>
      </c>
      <c r="D27" s="1">
        <v>1.1100000000000001</v>
      </c>
      <c r="E27" s="1">
        <f t="shared" si="2"/>
        <v>29.549834512481848</v>
      </c>
      <c r="F27" s="21">
        <f t="shared" si="3"/>
        <v>1.0935473821835886</v>
      </c>
      <c r="G27" s="3">
        <f t="shared" si="4"/>
        <v>109.88888888888889</v>
      </c>
      <c r="H27" s="15">
        <f t="shared" si="5"/>
        <v>0.84057132307911064</v>
      </c>
      <c r="I27" s="4">
        <f t="shared" si="0"/>
        <v>50.434279384746638</v>
      </c>
      <c r="J27" s="6">
        <f t="shared" si="6"/>
        <v>0.84872891662111394</v>
      </c>
      <c r="K27" s="16">
        <f t="shared" si="7"/>
        <v>29.972607071799654</v>
      </c>
      <c r="O27">
        <v>85.49</v>
      </c>
      <c r="P27" t="s">
        <v>77</v>
      </c>
    </row>
    <row r="28" spans="1:19" x14ac:dyDescent="0.2">
      <c r="A28" s="26">
        <v>0.562499999999999</v>
      </c>
      <c r="B28" s="1">
        <v>231.9</v>
      </c>
      <c r="C28" s="27">
        <f t="shared" si="1"/>
        <v>2.2453147723055923E-3</v>
      </c>
      <c r="D28" s="1">
        <v>1.1100000000000001</v>
      </c>
      <c r="E28" s="1">
        <f t="shared" si="2"/>
        <v>29.549835014270531</v>
      </c>
      <c r="F28" s="21">
        <f t="shared" si="3"/>
        <v>1.0935473821835886</v>
      </c>
      <c r="G28" s="3">
        <f t="shared" si="4"/>
        <v>111.05555555555556</v>
      </c>
      <c r="H28" s="15">
        <f t="shared" si="5"/>
        <v>0.8380178876083374</v>
      </c>
      <c r="I28" s="4">
        <f t="shared" si="0"/>
        <v>50.281073256500243</v>
      </c>
      <c r="J28" s="6">
        <f t="shared" si="6"/>
        <v>0.84615070051824626</v>
      </c>
      <c r="K28" s="16">
        <f t="shared" si="7"/>
        <v>29.881558143591711</v>
      </c>
      <c r="O28">
        <v>29</v>
      </c>
      <c r="P28" t="s">
        <v>78</v>
      </c>
    </row>
    <row r="29" spans="1:19" x14ac:dyDescent="0.2">
      <c r="A29" s="20">
        <v>0.56944444444444398</v>
      </c>
      <c r="B29" s="1">
        <v>230</v>
      </c>
      <c r="C29" s="27">
        <f t="shared" si="1"/>
        <v>2.2514915254110992E-3</v>
      </c>
      <c r="D29" s="1">
        <v>1.1100000000000001</v>
      </c>
      <c r="E29" s="1">
        <f t="shared" si="2"/>
        <v>29.549834560402715</v>
      </c>
      <c r="F29" s="21">
        <f t="shared" si="3"/>
        <v>1.0935473821835886</v>
      </c>
      <c r="G29" s="3">
        <f t="shared" si="4"/>
        <v>110</v>
      </c>
      <c r="H29" s="15">
        <f t="shared" si="5"/>
        <v>0.8403274685314871</v>
      </c>
      <c r="I29" s="4">
        <f t="shared" si="0"/>
        <v>50.419648111889224</v>
      </c>
      <c r="J29" s="6">
        <f t="shared" si="6"/>
        <v>0.84848269550895472</v>
      </c>
      <c r="K29" s="16">
        <f t="shared" si="7"/>
        <v>29.963911847090085</v>
      </c>
      <c r="N29" t="s">
        <v>79</v>
      </c>
      <c r="O29">
        <v>3.28084</v>
      </c>
      <c r="P29" t="s">
        <v>80</v>
      </c>
    </row>
    <row r="30" spans="1:19" x14ac:dyDescent="0.2">
      <c r="A30" s="26">
        <v>0.57638888888888795</v>
      </c>
      <c r="B30" s="1">
        <v>209.4</v>
      </c>
      <c r="C30" s="27">
        <f t="shared" si="1"/>
        <v>2.4909812453676014E-3</v>
      </c>
      <c r="D30" s="1">
        <v>1.1499999999999999</v>
      </c>
      <c r="E30" s="1">
        <f t="shared" si="2"/>
        <v>29.549816962698092</v>
      </c>
      <c r="F30" s="21">
        <f t="shared" si="3"/>
        <v>1.1324951205411087</v>
      </c>
      <c r="G30" s="3">
        <f t="shared" si="4"/>
        <v>98.555555555555557</v>
      </c>
      <c r="H30" s="15">
        <f t="shared" si="5"/>
        <v>0.89706115319737589</v>
      </c>
      <c r="I30" s="4">
        <f t="shared" si="0"/>
        <v>53.823669191842555</v>
      </c>
      <c r="J30" s="6">
        <f t="shared" si="6"/>
        <v>0.90576697038288101</v>
      </c>
      <c r="K30" s="16">
        <f t="shared" si="7"/>
        <v>31.98688882898033</v>
      </c>
    </row>
    <row r="31" spans="1:19" x14ac:dyDescent="0.2">
      <c r="A31" s="20">
        <v>0.58333333333333204</v>
      </c>
      <c r="B31" s="1">
        <v>197.1</v>
      </c>
      <c r="C31" s="27">
        <f t="shared" si="1"/>
        <v>2.5818848421360167E-3</v>
      </c>
      <c r="D31" s="1">
        <v>1.1599999999999999</v>
      </c>
      <c r="E31" s="1">
        <f t="shared" si="2"/>
        <v>29.549810283101799</v>
      </c>
      <c r="F31" s="21">
        <f t="shared" si="3"/>
        <v>1.1422901192074897</v>
      </c>
      <c r="G31" s="3">
        <f t="shared" si="4"/>
        <v>91.722222222222229</v>
      </c>
      <c r="H31" s="15">
        <f t="shared" si="5"/>
        <v>0.92177211661339176</v>
      </c>
      <c r="I31" s="4">
        <f t="shared" si="0"/>
        <v>55.306326996803506</v>
      </c>
      <c r="J31" s="6">
        <f t="shared" si="6"/>
        <v>0.93071774925541373</v>
      </c>
      <c r="K31" s="16">
        <f t="shared" si="7"/>
        <v>32.868018099630163</v>
      </c>
    </row>
    <row r="32" spans="1:19" x14ac:dyDescent="0.2">
      <c r="A32" s="26">
        <v>0.59027777777777701</v>
      </c>
      <c r="B32" s="1">
        <v>195.9</v>
      </c>
      <c r="C32" s="27">
        <f t="shared" si="1"/>
        <v>2.6313925443268863E-3</v>
      </c>
      <c r="D32" s="1">
        <v>1.17</v>
      </c>
      <c r="E32" s="1">
        <f t="shared" si="2"/>
        <v>29.549806645275844</v>
      </c>
      <c r="F32" s="21">
        <f t="shared" si="3"/>
        <v>1.1521083435046715</v>
      </c>
      <c r="G32" s="3">
        <f t="shared" si="4"/>
        <v>91.055555555555557</v>
      </c>
      <c r="H32" s="15">
        <f t="shared" si="5"/>
        <v>0.93139730569269341</v>
      </c>
      <c r="I32" s="4">
        <f t="shared" si="0"/>
        <v>55.883838341561606</v>
      </c>
      <c r="J32" s="6">
        <f t="shared" si="6"/>
        <v>0.94043634906396356</v>
      </c>
      <c r="K32" s="16">
        <f t="shared" si="7"/>
        <v>33.211227536289158</v>
      </c>
    </row>
    <row r="33" spans="1:11" x14ac:dyDescent="0.2">
      <c r="A33" s="20">
        <v>0.59722222222222099</v>
      </c>
      <c r="B33" s="1">
        <v>190</v>
      </c>
      <c r="C33" s="27">
        <f t="shared" si="1"/>
        <v>2.7468066536464968E-3</v>
      </c>
      <c r="D33" s="1">
        <v>1.19</v>
      </c>
      <c r="E33" s="1">
        <f t="shared" si="2"/>
        <v>29.54979816464709</v>
      </c>
      <c r="F33" s="21">
        <f t="shared" si="3"/>
        <v>1.1718144689914358</v>
      </c>
      <c r="G33" s="3">
        <f t="shared" si="4"/>
        <v>87.777777777777771</v>
      </c>
      <c r="H33" s="15">
        <f t="shared" si="5"/>
        <v>0.95593479710379625</v>
      </c>
      <c r="I33" s="4">
        <f t="shared" si="0"/>
        <v>57.356087826227778</v>
      </c>
      <c r="J33" s="6">
        <f t="shared" si="6"/>
        <v>0.96521197241696866</v>
      </c>
      <c r="K33" s="16">
        <f t="shared" si="7"/>
        <v>34.086171242313526</v>
      </c>
    </row>
    <row r="34" spans="1:11" x14ac:dyDescent="0.2">
      <c r="A34" s="26">
        <v>0.60416666666666596</v>
      </c>
      <c r="B34" s="1">
        <v>206.6</v>
      </c>
      <c r="C34" s="27">
        <f t="shared" si="1"/>
        <v>2.5014339069394233E-3</v>
      </c>
      <c r="D34" s="1">
        <v>1.1499999999999999</v>
      </c>
      <c r="E34" s="1">
        <f t="shared" si="2"/>
        <v>29.54981619463652</v>
      </c>
      <c r="F34" s="21">
        <f t="shared" si="3"/>
        <v>1.1324951205411087</v>
      </c>
      <c r="G34" s="3">
        <f t="shared" si="4"/>
        <v>97</v>
      </c>
      <c r="H34" s="15">
        <f t="shared" si="5"/>
        <v>0.90083255805455287</v>
      </c>
      <c r="I34" s="4">
        <f t="shared" si="0"/>
        <v>54.049953483273171</v>
      </c>
      <c r="J34" s="6">
        <f t="shared" si="6"/>
        <v>0.90957497604603654</v>
      </c>
      <c r="K34" s="16">
        <f t="shared" si="7"/>
        <v>32.121367406572972</v>
      </c>
    </row>
    <row r="35" spans="1:11" x14ac:dyDescent="0.2">
      <c r="A35" s="20">
        <v>0.61111111111111005</v>
      </c>
      <c r="B35" s="1">
        <v>194.2</v>
      </c>
      <c r="C35" s="27">
        <f t="shared" si="1"/>
        <v>2.6835140313866209E-3</v>
      </c>
      <c r="D35" s="1">
        <v>1.18</v>
      </c>
      <c r="E35" s="1">
        <f t="shared" si="2"/>
        <v>29.549802815388976</v>
      </c>
      <c r="F35" s="21">
        <f t="shared" si="3"/>
        <v>1.1619497934326535</v>
      </c>
      <c r="G35" s="3">
        <f t="shared" si="4"/>
        <v>90.111111111111114</v>
      </c>
      <c r="H35" s="15">
        <f t="shared" si="5"/>
        <v>0.94179653165033128</v>
      </c>
      <c r="I35" s="4">
        <f t="shared" si="0"/>
        <v>56.507791899019878</v>
      </c>
      <c r="J35" s="6">
        <f t="shared" si="6"/>
        <v>0.95093649763956922</v>
      </c>
      <c r="K35" s="16">
        <f t="shared" si="7"/>
        <v>33.582037133192095</v>
      </c>
    </row>
    <row r="36" spans="1:11" x14ac:dyDescent="0.2">
      <c r="A36" s="26">
        <v>0.61805555555555503</v>
      </c>
      <c r="B36" s="1">
        <v>198.7</v>
      </c>
      <c r="C36" s="27">
        <f t="shared" si="1"/>
        <v>2.7105641526429265E-3</v>
      </c>
      <c r="D36" s="1">
        <v>1.19</v>
      </c>
      <c r="E36" s="1">
        <f t="shared" si="2"/>
        <v>29.549800827746065</v>
      </c>
      <c r="F36" s="21">
        <f t="shared" si="3"/>
        <v>1.1718144689914358</v>
      </c>
      <c r="G36" s="3">
        <f t="shared" si="4"/>
        <v>92.611111111111114</v>
      </c>
      <c r="H36" s="15">
        <f t="shared" si="5"/>
        <v>0.94329754320887338</v>
      </c>
      <c r="I36" s="4">
        <f t="shared" si="0"/>
        <v>56.597852592532405</v>
      </c>
      <c r="J36" s="6">
        <f t="shared" si="6"/>
        <v>0.95245207624538053</v>
      </c>
      <c r="K36" s="16">
        <f t="shared" si="7"/>
        <v>33.635559336982745</v>
      </c>
    </row>
    <row r="37" spans="1:11" x14ac:dyDescent="0.2">
      <c r="A37" s="20">
        <v>0.624999999999999</v>
      </c>
      <c r="B37" s="1">
        <v>199.9</v>
      </c>
      <c r="C37" s="27">
        <f t="shared" si="1"/>
        <v>2.5709408429262716E-3</v>
      </c>
      <c r="D37" s="1">
        <v>1.1599999999999999</v>
      </c>
      <c r="E37" s="1">
        <f t="shared" si="2"/>
        <v>29.549811087266864</v>
      </c>
      <c r="F37" s="21">
        <f t="shared" si="3"/>
        <v>1.1422901192074897</v>
      </c>
      <c r="G37" s="3">
        <f t="shared" si="4"/>
        <v>93.277777777777771</v>
      </c>
      <c r="H37" s="15">
        <f t="shared" si="5"/>
        <v>0.91785744126345059</v>
      </c>
      <c r="I37" s="4">
        <f t="shared" si="0"/>
        <v>55.071446475807036</v>
      </c>
      <c r="J37" s="6">
        <f t="shared" si="6"/>
        <v>0.92676508268512403</v>
      </c>
      <c r="K37" s="16">
        <f t="shared" si="7"/>
        <v>32.72843086550035</v>
      </c>
    </row>
    <row r="38" spans="1:11" x14ac:dyDescent="0.2">
      <c r="A38" s="26">
        <v>0.63194444444444298</v>
      </c>
      <c r="B38" s="1">
        <v>199</v>
      </c>
      <c r="C38" s="27">
        <f t="shared" si="1"/>
        <v>2.3999614331859792E-3</v>
      </c>
      <c r="D38" s="1">
        <v>1.1200000000000001</v>
      </c>
      <c r="E38" s="1">
        <f t="shared" si="2"/>
        <v>29.54982365083389</v>
      </c>
      <c r="F38" s="21">
        <f t="shared" si="3"/>
        <v>1.1032494783267679</v>
      </c>
      <c r="G38" s="3">
        <f t="shared" si="4"/>
        <v>92.777777777777771</v>
      </c>
      <c r="H38" s="15">
        <f t="shared" si="5"/>
        <v>0.88769951369476707</v>
      </c>
      <c r="I38" s="4">
        <f t="shared" si="0"/>
        <v>53.261970821686027</v>
      </c>
      <c r="J38" s="6">
        <f t="shared" si="6"/>
        <v>0.89631447785227547</v>
      </c>
      <c r="K38" s="16">
        <f t="shared" si="7"/>
        <v>31.653076891009754</v>
      </c>
    </row>
    <row r="39" spans="1:11" x14ac:dyDescent="0.2">
      <c r="A39" s="20">
        <v>0.63888888888888795</v>
      </c>
      <c r="B39" s="1">
        <v>192.2</v>
      </c>
      <c r="C39" s="27">
        <f t="shared" si="1"/>
        <v>2.5566066798650097E-3</v>
      </c>
      <c r="D39" s="1">
        <v>1.1499999999999999</v>
      </c>
      <c r="E39" s="1">
        <f t="shared" si="2"/>
        <v>29.549812140541164</v>
      </c>
      <c r="F39" s="21">
        <f t="shared" si="3"/>
        <v>1.1324951205411087</v>
      </c>
      <c r="G39" s="3">
        <f t="shared" si="4"/>
        <v>89</v>
      </c>
      <c r="H39" s="15">
        <f t="shared" si="5"/>
        <v>0.92074033356876583</v>
      </c>
      <c r="I39" s="4">
        <f t="shared" si="0"/>
        <v>55.24442001412595</v>
      </c>
      <c r="J39" s="6">
        <f t="shared" si="6"/>
        <v>0.92967595294187122</v>
      </c>
      <c r="K39" s="16">
        <f t="shared" si="7"/>
        <v>32.831227375356299</v>
      </c>
    </row>
    <row r="40" spans="1:11" x14ac:dyDescent="0.2">
      <c r="A40" s="26">
        <v>0.64583333333333204</v>
      </c>
      <c r="B40" s="1">
        <v>195</v>
      </c>
      <c r="C40" s="27">
        <f t="shared" si="1"/>
        <v>2.5901541821523131E-3</v>
      </c>
      <c r="D40" s="1">
        <v>1.1599999999999999</v>
      </c>
      <c r="E40" s="1">
        <f t="shared" si="2"/>
        <v>29.549809675470698</v>
      </c>
      <c r="F40" s="21">
        <f t="shared" si="3"/>
        <v>1.1422901192074897</v>
      </c>
      <c r="G40" s="3">
        <f t="shared" si="4"/>
        <v>90.555555555555557</v>
      </c>
      <c r="H40" s="15">
        <f t="shared" si="5"/>
        <v>0.92473010714113979</v>
      </c>
      <c r="I40" s="4">
        <f t="shared" si="0"/>
        <v>55.483806428468384</v>
      </c>
      <c r="J40" s="6">
        <f t="shared" si="6"/>
        <v>0.93370444654933837</v>
      </c>
      <c r="K40" s="16">
        <f t="shared" si="7"/>
        <v>32.973492418555921</v>
      </c>
    </row>
    <row r="41" spans="1:11" x14ac:dyDescent="0.2">
      <c r="A41" s="20">
        <v>0.65277777777777701</v>
      </c>
      <c r="B41" s="21">
        <v>196.4</v>
      </c>
      <c r="C41" s="27">
        <f t="shared" si="1"/>
        <v>2.4526761016215345E-3</v>
      </c>
      <c r="D41" s="1">
        <v>1.1299999999999999</v>
      </c>
      <c r="E41" s="1">
        <f t="shared" si="2"/>
        <v>29.549819777360053</v>
      </c>
      <c r="F41" s="21">
        <f t="shared" si="3"/>
        <v>1.1129748001007476</v>
      </c>
      <c r="G41" s="3">
        <f t="shared" si="4"/>
        <v>91.333333333333329</v>
      </c>
      <c r="H41" s="15">
        <f t="shared" si="5"/>
        <v>0.89907502822990182</v>
      </c>
      <c r="I41" s="4">
        <f t="shared" si="0"/>
        <v>53.944501693794109</v>
      </c>
      <c r="J41" s="6">
        <f t="shared" si="6"/>
        <v>0.90780038971046995</v>
      </c>
      <c r="K41" s="16">
        <f t="shared" si="7"/>
        <v>32.058698422508336</v>
      </c>
    </row>
    <row r="42" spans="1:11" x14ac:dyDescent="0.2">
      <c r="A42" s="26">
        <v>0.65972222222222099</v>
      </c>
      <c r="B42" s="1">
        <v>198.3</v>
      </c>
      <c r="C42" s="27">
        <f t="shared" si="1"/>
        <v>2.4025108254242147E-3</v>
      </c>
      <c r="D42" s="1">
        <v>1.1200000000000001</v>
      </c>
      <c r="E42" s="1">
        <f t="shared" si="2"/>
        <v>29.549823463504548</v>
      </c>
      <c r="F42" s="21">
        <f t="shared" si="3"/>
        <v>1.1032494783267679</v>
      </c>
      <c r="G42" s="3">
        <f t="shared" si="4"/>
        <v>92.388888888888886</v>
      </c>
      <c r="H42" s="15">
        <f t="shared" si="5"/>
        <v>0.88864430000224526</v>
      </c>
      <c r="I42" s="4">
        <f t="shared" si="0"/>
        <v>53.318658000134718</v>
      </c>
      <c r="J42" s="6">
        <f t="shared" si="6"/>
        <v>0.89726843314097959</v>
      </c>
      <c r="K42" s="16">
        <f t="shared" si="7"/>
        <v>31.686765535843755</v>
      </c>
    </row>
    <row r="43" spans="1:11" x14ac:dyDescent="0.2">
      <c r="A43" s="20">
        <v>0.66666666666666397</v>
      </c>
      <c r="B43" s="1">
        <v>199.5</v>
      </c>
      <c r="C43" s="27">
        <f t="shared" si="1"/>
        <v>2.6170431901308805E-3</v>
      </c>
      <c r="D43" s="1">
        <v>1.17</v>
      </c>
      <c r="E43" s="1">
        <f t="shared" si="2"/>
        <v>29.549807699666388</v>
      </c>
      <c r="F43" s="21">
        <f t="shared" si="3"/>
        <v>1.1521083435046715</v>
      </c>
      <c r="G43" s="3">
        <f t="shared" si="4"/>
        <v>93.055555555555557</v>
      </c>
      <c r="H43" s="15">
        <f t="shared" si="5"/>
        <v>0.92630850842103973</v>
      </c>
      <c r="I43" s="4">
        <f t="shared" si="0"/>
        <v>55.578510505262386</v>
      </c>
      <c r="J43" s="6">
        <f t="shared" si="6"/>
        <v>0.9352981659298375</v>
      </c>
      <c r="K43" s="16">
        <f t="shared" si="7"/>
        <v>33.029774140362434</v>
      </c>
    </row>
    <row r="44" spans="1:11" x14ac:dyDescent="0.2">
      <c r="A44" s="26">
        <v>0.67361111111110805</v>
      </c>
      <c r="B44" s="21">
        <v>195.3</v>
      </c>
      <c r="C44" s="27">
        <f t="shared" si="1"/>
        <v>2.4134984200951184E-3</v>
      </c>
      <c r="D44" s="1">
        <v>1.1200000000000001</v>
      </c>
      <c r="E44" s="1">
        <f t="shared" si="2"/>
        <v>29.549822656136094</v>
      </c>
      <c r="F44" s="21">
        <f t="shared" si="3"/>
        <v>1.1032494783267679</v>
      </c>
      <c r="G44" s="3">
        <f t="shared" si="4"/>
        <v>90.722222222222229</v>
      </c>
      <c r="H44" s="15">
        <f t="shared" si="5"/>
        <v>0.89271626721041963</v>
      </c>
      <c r="I44" s="4">
        <f t="shared" si="0"/>
        <v>53.56297603262518</v>
      </c>
      <c r="J44" s="6">
        <f t="shared" si="6"/>
        <v>0.90137991805870299</v>
      </c>
      <c r="K44" s="16">
        <f t="shared" si="7"/>
        <v>31.831961392267679</v>
      </c>
    </row>
    <row r="45" spans="1:11" x14ac:dyDescent="0.2">
      <c r="A45" s="20">
        <v>0.68055555555555203</v>
      </c>
      <c r="B45" s="21">
        <v>199.1</v>
      </c>
      <c r="C45" s="27">
        <f t="shared" si="1"/>
        <v>2.6186298298326743E-3</v>
      </c>
      <c r="D45" s="1">
        <v>1.17</v>
      </c>
      <c r="E45" s="1">
        <f t="shared" si="2"/>
        <v>29.549807583080106</v>
      </c>
      <c r="F45" s="21">
        <f t="shared" si="3"/>
        <v>1.1521083435046715</v>
      </c>
      <c r="G45" s="3">
        <f t="shared" si="4"/>
        <v>92.833333333333329</v>
      </c>
      <c r="H45" s="15">
        <f t="shared" si="5"/>
        <v>0.92687118267359081</v>
      </c>
      <c r="I45" s="4">
        <f t="shared" si="0"/>
        <v>55.612270960415451</v>
      </c>
      <c r="J45" s="6">
        <f t="shared" si="6"/>
        <v>0.93586630083483158</v>
      </c>
      <c r="K45" s="16">
        <f t="shared" si="7"/>
        <v>33.049837654091831</v>
      </c>
    </row>
    <row r="46" spans="1:11" x14ac:dyDescent="0.2">
      <c r="A46" s="26">
        <v>0.687499999999997</v>
      </c>
      <c r="B46" s="21">
        <v>194.6</v>
      </c>
      <c r="C46" s="27">
        <f t="shared" si="1"/>
        <v>2.5472428206441146E-3</v>
      </c>
      <c r="D46" s="1">
        <v>1.1499999999999999</v>
      </c>
      <c r="E46" s="1">
        <f t="shared" si="2"/>
        <v>29.549812828597538</v>
      </c>
      <c r="F46" s="21">
        <f t="shared" si="3"/>
        <v>1.1324951205411087</v>
      </c>
      <c r="G46" s="3">
        <f t="shared" si="4"/>
        <v>90.333333333333329</v>
      </c>
      <c r="H46" s="15">
        <f t="shared" si="5"/>
        <v>0.91736149131975941</v>
      </c>
      <c r="I46" s="4">
        <f t="shared" si="0"/>
        <v>55.041689479185564</v>
      </c>
      <c r="J46" s="6">
        <f t="shared" si="6"/>
        <v>0.92626431963640932</v>
      </c>
      <c r="K46" s="16">
        <f t="shared" si="7"/>
        <v>32.710746568663907</v>
      </c>
    </row>
    <row r="47" spans="1:11" x14ac:dyDescent="0.2">
      <c r="A47" s="20">
        <v>0.69444444444444098</v>
      </c>
      <c r="B47" s="21">
        <v>196.3</v>
      </c>
      <c r="C47" s="27">
        <f t="shared" si="1"/>
        <v>2.5850288332980309E-3</v>
      </c>
      <c r="D47" s="1">
        <v>1.1599999999999999</v>
      </c>
      <c r="E47" s="1">
        <f t="shared" si="2"/>
        <v>29.54981005208133</v>
      </c>
      <c r="F47" s="21">
        <f t="shared" si="3"/>
        <v>1.1422901192074897</v>
      </c>
      <c r="G47" s="3">
        <f t="shared" si="4"/>
        <v>91.277777777777771</v>
      </c>
      <c r="H47" s="15">
        <f t="shared" si="5"/>
        <v>0.92289673604648403</v>
      </c>
      <c r="I47" s="4">
        <f t="shared" si="0"/>
        <v>55.373804162789042</v>
      </c>
      <c r="J47" s="6">
        <f t="shared" si="6"/>
        <v>0.93185328291787917</v>
      </c>
      <c r="K47" s="16">
        <f t="shared" si="7"/>
        <v>32.908119130260026</v>
      </c>
    </row>
    <row r="48" spans="1:11" x14ac:dyDescent="0.2">
      <c r="B48" s="4"/>
      <c r="C48" s="27"/>
      <c r="G48" s="3">
        <f t="shared" si="4"/>
        <v>-17.777777777777779</v>
      </c>
    </row>
  </sheetData>
  <sheetProtection algorithmName="SHA-512" hashValue="EdzJlxNRHROtrEHqMWWecKuyxmn5f/j6WYoAe73ApyvGCs3uhU5hpdgPZrza2T34Y2wtS3psFEXDvzsfcadk4g==" saltValue="At3edPODCbTuF9cT3RpCJg==" spinCount="100000" sheet="1" objects="1" scenarios="1"/>
  <mergeCells count="1">
    <mergeCell ref="R13:T13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4BE68-9B65-454D-B41C-E9AF95998E22}">
  <dimension ref="A1:C10"/>
  <sheetViews>
    <sheetView workbookViewId="0">
      <selection activeCell="C3" activeCellId="1" sqref="A3:A10 C3:C10"/>
    </sheetView>
  </sheetViews>
  <sheetFormatPr baseColWidth="10" defaultColWidth="11.5" defaultRowHeight="15" x14ac:dyDescent="0.2"/>
  <sheetData>
    <row r="1" spans="1:3" x14ac:dyDescent="0.2">
      <c r="A1" t="s">
        <v>76</v>
      </c>
    </row>
    <row r="2" spans="1:3" x14ac:dyDescent="0.2">
      <c r="B2" t="s">
        <v>74</v>
      </c>
      <c r="C2" t="s">
        <v>75</v>
      </c>
    </row>
    <row r="3" spans="1:3" x14ac:dyDescent="0.2">
      <c r="A3">
        <v>1</v>
      </c>
      <c r="B3">
        <v>4.99</v>
      </c>
      <c r="C3" s="4">
        <f>B3/60</f>
        <v>8.3166666666666667E-2</v>
      </c>
    </row>
    <row r="4" spans="1:3" x14ac:dyDescent="0.2">
      <c r="A4">
        <v>2</v>
      </c>
      <c r="B4">
        <v>19.98</v>
      </c>
      <c r="C4" s="4">
        <f t="shared" ref="C4:C10" si="0">B4/60</f>
        <v>0.33300000000000002</v>
      </c>
    </row>
    <row r="5" spans="1:3" x14ac:dyDescent="0.2">
      <c r="A5">
        <v>3</v>
      </c>
      <c r="B5">
        <v>34.99</v>
      </c>
      <c r="C5" s="4">
        <f t="shared" si="0"/>
        <v>0.58316666666666672</v>
      </c>
    </row>
    <row r="6" spans="1:3" x14ac:dyDescent="0.2">
      <c r="A6">
        <v>4</v>
      </c>
      <c r="B6">
        <v>50.01</v>
      </c>
      <c r="C6" s="4">
        <f t="shared" si="0"/>
        <v>0.83350000000000002</v>
      </c>
    </row>
    <row r="7" spans="1:3" x14ac:dyDescent="0.2">
      <c r="A7">
        <v>5</v>
      </c>
      <c r="B7">
        <v>65.02</v>
      </c>
      <c r="C7" s="4">
        <f t="shared" si="0"/>
        <v>1.0836666666666666</v>
      </c>
    </row>
    <row r="8" spans="1:3" x14ac:dyDescent="0.2">
      <c r="A8">
        <v>6</v>
      </c>
      <c r="B8">
        <v>79.94</v>
      </c>
      <c r="C8" s="4">
        <f t="shared" si="0"/>
        <v>1.3323333333333334</v>
      </c>
    </row>
    <row r="9" spans="1:3" x14ac:dyDescent="0.2">
      <c r="A9">
        <v>7</v>
      </c>
      <c r="B9">
        <v>95.05</v>
      </c>
      <c r="C9" s="4">
        <f t="shared" si="0"/>
        <v>1.5841666666666667</v>
      </c>
    </row>
    <row r="10" spans="1:3" x14ac:dyDescent="0.2">
      <c r="A10">
        <v>8</v>
      </c>
      <c r="B10">
        <v>110.01</v>
      </c>
      <c r="C10" s="4">
        <f t="shared" si="0"/>
        <v>1.8335000000000001</v>
      </c>
    </row>
  </sheetData>
  <sheetProtection algorithmName="SHA-512" hashValue="s4h9pjCSdGHSc+KzcmAL3qUMMyFPzFA+LfZLfx9zpKX5rJg6BBzcN23tvhPCBmKkdUcf2FkaNi9ZBLtHytIsFg==" saltValue="Dxknj6AsnD31ch/CuQEJew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8"/>
  <sheetViews>
    <sheetView workbookViewId="0">
      <selection activeCell="A19" sqref="A19"/>
    </sheetView>
  </sheetViews>
  <sheetFormatPr baseColWidth="10" defaultColWidth="8.83203125" defaultRowHeight="15" x14ac:dyDescent="0.2"/>
  <cols>
    <col min="1" max="1" width="10.6640625" bestFit="1" customWidth="1"/>
    <col min="2" max="2" width="12.1640625" customWidth="1"/>
    <col min="5" max="5" width="6.5" customWidth="1"/>
    <col min="13" max="13" width="6.6640625" customWidth="1"/>
  </cols>
  <sheetData>
    <row r="1" spans="1:16" x14ac:dyDescent="0.2">
      <c r="A1" s="7" t="s">
        <v>45</v>
      </c>
    </row>
    <row r="2" spans="1:16" x14ac:dyDescent="0.2">
      <c r="A2" t="s">
        <v>17</v>
      </c>
      <c r="F2" s="5"/>
    </row>
    <row r="3" spans="1:16" x14ac:dyDescent="0.2">
      <c r="A3" s="1" t="s">
        <v>38</v>
      </c>
    </row>
    <row r="4" spans="1:16" x14ac:dyDescent="0.2">
      <c r="A4" t="s">
        <v>18</v>
      </c>
    </row>
    <row r="5" spans="1:16" x14ac:dyDescent="0.2">
      <c r="A5" s="7" t="s">
        <v>25</v>
      </c>
    </row>
    <row r="6" spans="1:16" x14ac:dyDescent="0.2">
      <c r="A6" s="1" t="s">
        <v>58</v>
      </c>
    </row>
    <row r="7" spans="1:16" x14ac:dyDescent="0.2">
      <c r="A7" s="1" t="s">
        <v>40</v>
      </c>
      <c r="M7" s="22" t="s">
        <v>54</v>
      </c>
      <c r="N7" s="18"/>
      <c r="O7" s="18"/>
      <c r="P7" s="18"/>
    </row>
    <row r="8" spans="1:16" x14ac:dyDescent="0.2">
      <c r="A8" s="1"/>
      <c r="M8" s="10" t="s">
        <v>55</v>
      </c>
      <c r="N8" s="10" t="s">
        <v>56</v>
      </c>
      <c r="O8" t="s">
        <v>57</v>
      </c>
      <c r="P8" t="s">
        <v>67</v>
      </c>
    </row>
    <row r="9" spans="1:16" x14ac:dyDescent="0.2">
      <c r="M9" s="4">
        <v>0.44</v>
      </c>
      <c r="N9" s="4">
        <v>0.37</v>
      </c>
      <c r="P9" s="6">
        <f xml:space="preserve"> 0.160985 + 0.711244*N9 + 0.116128*N9^2</f>
        <v>0.44004320319999995</v>
      </c>
    </row>
    <row r="10" spans="1:16" x14ac:dyDescent="0.2">
      <c r="M10" s="4">
        <v>0.59</v>
      </c>
      <c r="N10" s="4">
        <v>0.56000000000000005</v>
      </c>
      <c r="P10" s="6">
        <f t="shared" ref="P10:P14" si="0" xml:space="preserve"> 0.160985 + 0.711244*N10 + 0.116128*N10^2</f>
        <v>0.59569938080000007</v>
      </c>
    </row>
    <row r="11" spans="1:16" x14ac:dyDescent="0.2">
      <c r="A11" s="7" t="s">
        <v>47</v>
      </c>
      <c r="M11" s="4">
        <v>0.79</v>
      </c>
      <c r="N11" s="4">
        <v>0.77</v>
      </c>
      <c r="P11" s="6">
        <f t="shared" si="0"/>
        <v>0.7774951712</v>
      </c>
    </row>
    <row r="12" spans="1:16" x14ac:dyDescent="0.2">
      <c r="A12" t="s">
        <v>48</v>
      </c>
      <c r="M12" s="4">
        <v>1</v>
      </c>
      <c r="N12" s="4">
        <v>1.02</v>
      </c>
      <c r="P12" s="6">
        <f t="shared" si="0"/>
        <v>1.0072734511999999</v>
      </c>
    </row>
    <row r="13" spans="1:16" x14ac:dyDescent="0.2">
      <c r="A13" t="s">
        <v>49</v>
      </c>
      <c r="M13" s="4">
        <v>1.99</v>
      </c>
      <c r="N13" s="4">
        <v>1.95</v>
      </c>
      <c r="P13" s="6">
        <f t="shared" si="0"/>
        <v>1.98948752</v>
      </c>
    </row>
    <row r="14" spans="1:16" x14ac:dyDescent="0.2">
      <c r="A14" t="s">
        <v>52</v>
      </c>
      <c r="M14" s="4">
        <v>5</v>
      </c>
      <c r="N14" s="4">
        <v>4.9000000000000004</v>
      </c>
      <c r="P14" s="6">
        <f t="shared" si="0"/>
        <v>6.4343138800000013</v>
      </c>
    </row>
    <row r="15" spans="1:16" x14ac:dyDescent="0.2">
      <c r="A15" t="s">
        <v>50</v>
      </c>
    </row>
    <row r="16" spans="1:16" x14ac:dyDescent="0.2">
      <c r="A16" t="s">
        <v>51</v>
      </c>
      <c r="M16" t="s">
        <v>60</v>
      </c>
    </row>
    <row r="17" spans="1:13" x14ac:dyDescent="0.2">
      <c r="A17" t="s">
        <v>53</v>
      </c>
      <c r="M17" t="s">
        <v>61</v>
      </c>
    </row>
    <row r="18" spans="1:13" x14ac:dyDescent="0.2">
      <c r="A18" s="24" t="s">
        <v>62</v>
      </c>
      <c r="M18" t="s">
        <v>63</v>
      </c>
    </row>
  </sheetData>
  <sheetProtection algorithmName="SHA-512" hashValue="LP2glXYFSsKYaWeaG10E0z/y3QwY6kiqc72B+W47bidaQQxNwqEXmmLXB1xfzgXuH/Jjh4odTI8L4e8OpHZ4Yw==" saltValue="jQATQuwhR6/gHutW7OIGEg==" spinCount="100000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Stack Flow Calcs</vt:lpstr>
      <vt:lpstr>Sheet1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</dc:creator>
  <cp:lastModifiedBy>Kelli O'Brien</cp:lastModifiedBy>
  <dcterms:created xsi:type="dcterms:W3CDTF">2019-09-28T12:20:30Z</dcterms:created>
  <dcterms:modified xsi:type="dcterms:W3CDTF">2020-06-30T13:34:36Z</dcterms:modified>
</cp:coreProperties>
</file>